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K16" i="1" l="1"/>
  <c r="H16" i="1"/>
  <c r="D16" i="1"/>
  <c r="C16" i="1"/>
  <c r="K13" i="1"/>
  <c r="H13" i="1"/>
  <c r="D13" i="1"/>
  <c r="C13" i="1"/>
  <c r="D11" i="1"/>
  <c r="E13" i="1" l="1"/>
  <c r="E16" i="1"/>
  <c r="K11" i="1" l="1"/>
  <c r="H11" i="1"/>
  <c r="C11" i="1"/>
  <c r="C8" i="1"/>
  <c r="D8" i="1"/>
  <c r="C9" i="1"/>
  <c r="D9" i="1"/>
  <c r="C10" i="1"/>
  <c r="D10" i="1"/>
  <c r="C12" i="1"/>
  <c r="D12" i="1"/>
  <c r="C14" i="1"/>
  <c r="D14" i="1"/>
  <c r="C15" i="1"/>
  <c r="D15" i="1"/>
  <c r="C17" i="1"/>
  <c r="D17" i="1"/>
  <c r="J18" i="1"/>
  <c r="I18" i="1"/>
  <c r="K17" i="1"/>
  <c r="K15" i="1"/>
  <c r="K14" i="1"/>
  <c r="K12" i="1"/>
  <c r="K10" i="1"/>
  <c r="K9" i="1"/>
  <c r="K8" i="1"/>
  <c r="H9" i="1"/>
  <c r="E9" i="1" s="1"/>
  <c r="H10" i="1"/>
  <c r="H12" i="1"/>
  <c r="H14" i="1"/>
  <c r="H15" i="1"/>
  <c r="E15" i="1" s="1"/>
  <c r="H17" i="1"/>
  <c r="E17" i="1" s="1"/>
  <c r="H8" i="1"/>
  <c r="E8" i="1" s="1"/>
  <c r="F18" i="1"/>
  <c r="G18" i="1"/>
  <c r="E10" i="1"/>
  <c r="E11" i="1" l="1"/>
  <c r="E12" i="1"/>
  <c r="E14" i="1"/>
  <c r="D18" i="1"/>
  <c r="C18" i="1"/>
  <c r="K18" i="1"/>
  <c r="H18" i="1"/>
  <c r="E18" i="1" l="1"/>
</calcChain>
</file>

<file path=xl/sharedStrings.xml><?xml version="1.0" encoding="utf-8"?>
<sst xmlns="http://schemas.openxmlformats.org/spreadsheetml/2006/main" count="30" uniqueCount="24">
  <si>
    <t>№ п/п</t>
  </si>
  <si>
    <t>Наименование поселения</t>
  </si>
  <si>
    <t>Сумма</t>
  </si>
  <si>
    <t>в том числе:</t>
  </si>
  <si>
    <t>за счет средств областного бюджета</t>
  </si>
  <si>
    <t>тыс. рублей</t>
  </si>
  <si>
    <t>за счет средств районного бюджета</t>
  </si>
  <si>
    <t>МО «Вознесенское»</t>
  </si>
  <si>
    <t>МО «Заостровское»</t>
  </si>
  <si>
    <t>МО «Приморское»</t>
  </si>
  <si>
    <t>МО «Пустошинское»</t>
  </si>
  <si>
    <t>МО «Ластольское»</t>
  </si>
  <si>
    <t>ИТОГО:</t>
  </si>
  <si>
    <t>МО «Васьковское»</t>
  </si>
  <si>
    <t>МО «Лявленское»</t>
  </si>
  <si>
    <t>утверждено</t>
  </si>
  <si>
    <t>предлагаемые изменения</t>
  </si>
  <si>
    <t>сумма с учетом изменений</t>
  </si>
  <si>
    <t>МО «Зимне-Золотицкое»</t>
  </si>
  <si>
    <t>МО «Лисестровское»</t>
  </si>
  <si>
    <t>МО «Уемское»</t>
  </si>
  <si>
    <t>Распределение иных межбюджетных трансфертов бюджетам поселений
на поддержку территориального общественного самоуправления на 2015 год в рамках государственной программы Архангельской области "Развитие местного самоуправления в Архангельской области и государственная поддержка социально ориентированных некоммерческих организаций (2014-2020 годы)" и муниципальной программы муниципального образования "Приморский муниципальный район" "Совершенствование муниципального управления в муниципальном образовании "Приморский муниципальный район" на 2014-2020 год</t>
  </si>
  <si>
    <t>ПРИЛОЖЕНИЕ №12</t>
  </si>
  <si>
    <t>к пояснительной записке к решению Собрания депутатов МО "Приморский муниципальный район" "О внесении изменений и дополнений в Решение Собрания депутатов муниципального образования "Приморский муниципальный район» от 11.12 2014г. № 111 "О бюджете муниципального образования "Приморский муниципальный район" на 2015 год и плановый период 2016 и 2017 годов" от 30 апреля 2015 года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</si>
</sst>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  <font>
      <b/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5" fillId="0" borderId="0" xfId="0" applyNumberFormat="1" applyFont="1" applyAlignment="1">
      <alignment vertical="top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164" fontId="5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workbookViewId="0">
      <selection activeCell="F2" sqref="F2:K2"/>
    </sheetView>
  </sheetViews>
  <sheetFormatPr defaultColWidth="9.140625" defaultRowHeight="15.75" x14ac:dyDescent="0.25"/>
  <cols>
    <col min="1" max="1" width="3.7109375" style="4" customWidth="1"/>
    <col min="2" max="2" width="20.28515625" style="1" customWidth="1"/>
    <col min="3" max="3" width="11.7109375" style="1" customWidth="1"/>
    <col min="4" max="4" width="12.85546875" style="1" customWidth="1"/>
    <col min="5" max="5" width="10.42578125" style="2" customWidth="1"/>
    <col min="6" max="6" width="11.7109375" style="2" customWidth="1"/>
    <col min="7" max="7" width="12.85546875" style="2" customWidth="1"/>
    <col min="8" max="8" width="10.42578125" style="2" customWidth="1"/>
    <col min="9" max="9" width="11.7109375" style="2" customWidth="1"/>
    <col min="10" max="10" width="12.85546875" style="2" customWidth="1"/>
    <col min="11" max="11" width="10.42578125" style="2" customWidth="1"/>
    <col min="12" max="16384" width="9.140625" style="1"/>
  </cols>
  <sheetData>
    <row r="1" spans="1:11" x14ac:dyDescent="0.25">
      <c r="E1" s="17" t="s">
        <v>22</v>
      </c>
      <c r="F1" s="17"/>
      <c r="G1" s="17"/>
      <c r="H1" s="17"/>
      <c r="I1" s="17"/>
      <c r="J1" s="17"/>
      <c r="K1" s="17"/>
    </row>
    <row r="2" spans="1:11" ht="104.45" customHeight="1" x14ac:dyDescent="0.25">
      <c r="E2" s="12"/>
      <c r="F2" s="31" t="s">
        <v>23</v>
      </c>
      <c r="G2" s="31"/>
      <c r="H2" s="31"/>
      <c r="I2" s="31"/>
      <c r="J2" s="31"/>
      <c r="K2" s="31"/>
    </row>
    <row r="3" spans="1:11" ht="132.75" customHeight="1" x14ac:dyDescent="0.25">
      <c r="A3" s="18" t="s">
        <v>21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30.75" customHeight="1" x14ac:dyDescent="0.25">
      <c r="K4" s="3" t="s">
        <v>5</v>
      </c>
    </row>
    <row r="5" spans="1:11" s="5" customFormat="1" ht="15.75" customHeight="1" x14ac:dyDescent="0.25">
      <c r="A5" s="22" t="s">
        <v>0</v>
      </c>
      <c r="B5" s="22" t="s">
        <v>1</v>
      </c>
      <c r="C5" s="25" t="s">
        <v>2</v>
      </c>
      <c r="D5" s="26"/>
      <c r="E5" s="27"/>
      <c r="F5" s="19" t="s">
        <v>3</v>
      </c>
      <c r="G5" s="20"/>
      <c r="H5" s="20"/>
      <c r="I5" s="20"/>
      <c r="J5" s="20"/>
      <c r="K5" s="21"/>
    </row>
    <row r="6" spans="1:11" s="5" customFormat="1" ht="42.75" customHeight="1" x14ac:dyDescent="0.25">
      <c r="A6" s="23"/>
      <c r="B6" s="23"/>
      <c r="C6" s="28"/>
      <c r="D6" s="29"/>
      <c r="E6" s="30"/>
      <c r="F6" s="19" t="s">
        <v>4</v>
      </c>
      <c r="G6" s="20"/>
      <c r="H6" s="21"/>
      <c r="I6" s="19" t="s">
        <v>6</v>
      </c>
      <c r="J6" s="20"/>
      <c r="K6" s="21"/>
    </row>
    <row r="7" spans="1:11" s="5" customFormat="1" ht="42.75" customHeight="1" x14ac:dyDescent="0.25">
      <c r="A7" s="24"/>
      <c r="B7" s="24"/>
      <c r="C7" s="13" t="s">
        <v>15</v>
      </c>
      <c r="D7" s="13" t="s">
        <v>16</v>
      </c>
      <c r="E7" s="13" t="s">
        <v>17</v>
      </c>
      <c r="F7" s="13" t="s">
        <v>15</v>
      </c>
      <c r="G7" s="13" t="s">
        <v>16</v>
      </c>
      <c r="H7" s="13" t="s">
        <v>17</v>
      </c>
      <c r="I7" s="13" t="s">
        <v>15</v>
      </c>
      <c r="J7" s="13" t="s">
        <v>16</v>
      </c>
      <c r="K7" s="13" t="s">
        <v>17</v>
      </c>
    </row>
    <row r="8" spans="1:11" s="7" customFormat="1" ht="18.75" customHeight="1" x14ac:dyDescent="0.25">
      <c r="A8" s="14">
        <v>1</v>
      </c>
      <c r="B8" s="15" t="s">
        <v>13</v>
      </c>
      <c r="C8" s="6">
        <f t="shared" ref="C8:D17" si="0">SUM(F8,I8)</f>
        <v>94.3</v>
      </c>
      <c r="D8" s="6">
        <f t="shared" si="0"/>
        <v>80</v>
      </c>
      <c r="E8" s="6">
        <f>SUM(H8,K8)</f>
        <v>174.3</v>
      </c>
      <c r="F8" s="6">
        <v>94.3</v>
      </c>
      <c r="G8" s="6">
        <v>70</v>
      </c>
      <c r="H8" s="6">
        <f>SUM(F8:G8)</f>
        <v>164.3</v>
      </c>
      <c r="I8" s="6"/>
      <c r="J8" s="6">
        <v>10</v>
      </c>
      <c r="K8" s="6">
        <f>SUM(I8:J8)</f>
        <v>10</v>
      </c>
    </row>
    <row r="9" spans="1:11" s="7" customFormat="1" ht="18.75" customHeight="1" x14ac:dyDescent="0.25">
      <c r="A9" s="14">
        <v>2</v>
      </c>
      <c r="B9" s="15" t="s">
        <v>7</v>
      </c>
      <c r="C9" s="6">
        <f t="shared" si="0"/>
        <v>99</v>
      </c>
      <c r="D9" s="6">
        <f t="shared" si="0"/>
        <v>117</v>
      </c>
      <c r="E9" s="6">
        <f t="shared" ref="E9:E17" si="1">SUM(H9,K9)</f>
        <v>216</v>
      </c>
      <c r="F9" s="6">
        <v>99</v>
      </c>
      <c r="G9" s="6">
        <v>88</v>
      </c>
      <c r="H9" s="6">
        <f t="shared" ref="H9:H17" si="2">SUM(F9:G9)</f>
        <v>187</v>
      </c>
      <c r="I9" s="6"/>
      <c r="J9" s="6">
        <v>29</v>
      </c>
      <c r="K9" s="6">
        <f t="shared" ref="K9:K17" si="3">SUM(I9:J9)</f>
        <v>29</v>
      </c>
    </row>
    <row r="10" spans="1:11" s="7" customFormat="1" ht="18.75" customHeight="1" x14ac:dyDescent="0.25">
      <c r="A10" s="14">
        <v>3</v>
      </c>
      <c r="B10" s="15" t="s">
        <v>8</v>
      </c>
      <c r="C10" s="6">
        <f t="shared" si="0"/>
        <v>61.4</v>
      </c>
      <c r="D10" s="6">
        <f t="shared" si="0"/>
        <v>40</v>
      </c>
      <c r="E10" s="6">
        <f t="shared" si="1"/>
        <v>101.4</v>
      </c>
      <c r="F10" s="6">
        <v>61.4</v>
      </c>
      <c r="G10" s="6">
        <v>25</v>
      </c>
      <c r="H10" s="6">
        <f t="shared" si="2"/>
        <v>86.4</v>
      </c>
      <c r="I10" s="6"/>
      <c r="J10" s="6">
        <v>15</v>
      </c>
      <c r="K10" s="6">
        <f t="shared" si="3"/>
        <v>15</v>
      </c>
    </row>
    <row r="11" spans="1:11" s="7" customFormat="1" ht="30.75" customHeight="1" x14ac:dyDescent="0.25">
      <c r="A11" s="14">
        <v>4</v>
      </c>
      <c r="B11" s="16" t="s">
        <v>18</v>
      </c>
      <c r="C11" s="6">
        <f t="shared" ref="C11" si="4">SUM(F11,I11)</f>
        <v>0</v>
      </c>
      <c r="D11" s="6">
        <f>SUM(G11,J11)</f>
        <v>190</v>
      </c>
      <c r="E11" s="6">
        <f t="shared" ref="E11" si="5">SUM(H11,K11)</f>
        <v>190</v>
      </c>
      <c r="F11" s="6"/>
      <c r="G11" s="6">
        <v>150</v>
      </c>
      <c r="H11" s="6">
        <f t="shared" ref="H11" si="6">SUM(F11:G11)</f>
        <v>150</v>
      </c>
      <c r="I11" s="6"/>
      <c r="J11" s="6">
        <v>40</v>
      </c>
      <c r="K11" s="6">
        <f t="shared" ref="K11" si="7">SUM(I11:J11)</f>
        <v>40</v>
      </c>
    </row>
    <row r="12" spans="1:11" s="7" customFormat="1" ht="18.75" customHeight="1" x14ac:dyDescent="0.25">
      <c r="A12" s="14">
        <v>5</v>
      </c>
      <c r="B12" s="15" t="s">
        <v>11</v>
      </c>
      <c r="C12" s="6">
        <f t="shared" si="0"/>
        <v>92.2</v>
      </c>
      <c r="D12" s="6">
        <f t="shared" si="0"/>
        <v>175.39999999999998</v>
      </c>
      <c r="E12" s="6">
        <f t="shared" si="1"/>
        <v>267.59999999999997</v>
      </c>
      <c r="F12" s="6">
        <v>92.2</v>
      </c>
      <c r="G12" s="6">
        <v>132.69999999999999</v>
      </c>
      <c r="H12" s="6">
        <f t="shared" si="2"/>
        <v>224.89999999999998</v>
      </c>
      <c r="I12" s="6"/>
      <c r="J12" s="6">
        <v>42.7</v>
      </c>
      <c r="K12" s="6">
        <f t="shared" si="3"/>
        <v>42.7</v>
      </c>
    </row>
    <row r="13" spans="1:11" s="7" customFormat="1" ht="18.75" customHeight="1" x14ac:dyDescent="0.25">
      <c r="A13" s="14">
        <v>6</v>
      </c>
      <c r="B13" s="15" t="s">
        <v>19</v>
      </c>
      <c r="C13" s="6">
        <f t="shared" ref="C13" si="8">SUM(F13,I13)</f>
        <v>0</v>
      </c>
      <c r="D13" s="6">
        <f t="shared" ref="D13" si="9">SUM(G13,J13)</f>
        <v>57.3</v>
      </c>
      <c r="E13" s="6">
        <f t="shared" ref="E13" si="10">SUM(H13,K13)</f>
        <v>57.3</v>
      </c>
      <c r="F13" s="6"/>
      <c r="G13" s="6">
        <v>40</v>
      </c>
      <c r="H13" s="6">
        <f t="shared" ref="H13" si="11">SUM(F13:G13)</f>
        <v>40</v>
      </c>
      <c r="I13" s="6"/>
      <c r="J13" s="6">
        <v>17.3</v>
      </c>
      <c r="K13" s="6">
        <f t="shared" ref="K13" si="12">SUM(I13:J13)</f>
        <v>17.3</v>
      </c>
    </row>
    <row r="14" spans="1:11" s="7" customFormat="1" ht="18.75" customHeight="1" x14ac:dyDescent="0.25">
      <c r="A14" s="14">
        <v>7</v>
      </c>
      <c r="B14" s="15" t="s">
        <v>14</v>
      </c>
      <c r="C14" s="6">
        <f t="shared" si="0"/>
        <v>100</v>
      </c>
      <c r="D14" s="6">
        <f t="shared" si="0"/>
        <v>172</v>
      </c>
      <c r="E14" s="6">
        <f t="shared" si="1"/>
        <v>272</v>
      </c>
      <c r="F14" s="6">
        <v>100</v>
      </c>
      <c r="G14" s="6">
        <v>120</v>
      </c>
      <c r="H14" s="6">
        <f t="shared" si="2"/>
        <v>220</v>
      </c>
      <c r="I14" s="6"/>
      <c r="J14" s="6">
        <v>52</v>
      </c>
      <c r="K14" s="6">
        <f t="shared" si="3"/>
        <v>52</v>
      </c>
    </row>
    <row r="15" spans="1:11" s="7" customFormat="1" ht="18.75" customHeight="1" x14ac:dyDescent="0.25">
      <c r="A15" s="14">
        <v>8</v>
      </c>
      <c r="B15" s="15" t="s">
        <v>9</v>
      </c>
      <c r="C15" s="6">
        <f t="shared" si="0"/>
        <v>70</v>
      </c>
      <c r="D15" s="6">
        <f t="shared" si="0"/>
        <v>0</v>
      </c>
      <c r="E15" s="6">
        <f t="shared" si="1"/>
        <v>70</v>
      </c>
      <c r="F15" s="6">
        <v>70</v>
      </c>
      <c r="G15" s="6"/>
      <c r="H15" s="6">
        <f t="shared" si="2"/>
        <v>70</v>
      </c>
      <c r="I15" s="6"/>
      <c r="J15" s="6"/>
      <c r="K15" s="6">
        <f t="shared" si="3"/>
        <v>0</v>
      </c>
    </row>
    <row r="16" spans="1:11" s="7" customFormat="1" ht="18.75" customHeight="1" x14ac:dyDescent="0.25">
      <c r="A16" s="14">
        <v>9</v>
      </c>
      <c r="B16" s="15" t="s">
        <v>10</v>
      </c>
      <c r="C16" s="6">
        <f t="shared" ref="C16" si="13">SUM(F16,I16)</f>
        <v>90</v>
      </c>
      <c r="D16" s="6">
        <f t="shared" ref="D16" si="14">SUM(G16,J16)</f>
        <v>80</v>
      </c>
      <c r="E16" s="6">
        <f t="shared" ref="E16" si="15">SUM(H16,K16)</f>
        <v>170</v>
      </c>
      <c r="F16" s="6">
        <v>90</v>
      </c>
      <c r="G16" s="6">
        <v>60</v>
      </c>
      <c r="H16" s="6">
        <f t="shared" ref="H16" si="16">SUM(F16:G16)</f>
        <v>150</v>
      </c>
      <c r="I16" s="6"/>
      <c r="J16" s="6">
        <v>20</v>
      </c>
      <c r="K16" s="6">
        <f t="shared" ref="K16" si="17">SUM(I16:J16)</f>
        <v>20</v>
      </c>
    </row>
    <row r="17" spans="1:11" s="7" customFormat="1" ht="18.75" customHeight="1" x14ac:dyDescent="0.25">
      <c r="A17" s="14">
        <v>10</v>
      </c>
      <c r="B17" s="15" t="s">
        <v>20</v>
      </c>
      <c r="C17" s="6">
        <f t="shared" si="0"/>
        <v>0</v>
      </c>
      <c r="D17" s="6">
        <f t="shared" si="0"/>
        <v>110</v>
      </c>
      <c r="E17" s="6">
        <f t="shared" si="1"/>
        <v>110</v>
      </c>
      <c r="F17" s="6"/>
      <c r="G17" s="6">
        <v>80</v>
      </c>
      <c r="H17" s="6">
        <f t="shared" si="2"/>
        <v>80</v>
      </c>
      <c r="I17" s="6"/>
      <c r="J17" s="6">
        <v>30</v>
      </c>
      <c r="K17" s="6">
        <f t="shared" si="3"/>
        <v>30</v>
      </c>
    </row>
    <row r="18" spans="1:11" s="11" customFormat="1" ht="18.75" customHeight="1" x14ac:dyDescent="0.25">
      <c r="A18" s="8"/>
      <c r="B18" s="9" t="s">
        <v>12</v>
      </c>
      <c r="C18" s="10">
        <f t="shared" ref="C18:D18" si="18">SUM(C8:C17)</f>
        <v>606.90000000000009</v>
      </c>
      <c r="D18" s="10">
        <f t="shared" si="18"/>
        <v>1021.6999999999999</v>
      </c>
      <c r="E18" s="10">
        <f>SUM(E8:E17)</f>
        <v>1628.6</v>
      </c>
      <c r="F18" s="10">
        <f t="shared" ref="F18:G18" si="19">SUM(F8:F17)</f>
        <v>606.90000000000009</v>
      </c>
      <c r="G18" s="10">
        <f t="shared" si="19"/>
        <v>765.7</v>
      </c>
      <c r="H18" s="10">
        <f>SUM(H8:H17)</f>
        <v>1372.6</v>
      </c>
      <c r="I18" s="10">
        <f t="shared" ref="I18" si="20">SUM(I8:I17)</f>
        <v>0</v>
      </c>
      <c r="J18" s="10">
        <f t="shared" ref="J18" si="21">SUM(J8:J17)</f>
        <v>256</v>
      </c>
      <c r="K18" s="10">
        <f>SUM(K8:K17)</f>
        <v>256</v>
      </c>
    </row>
  </sheetData>
  <mergeCells count="9">
    <mergeCell ref="E1:K1"/>
    <mergeCell ref="A3:K3"/>
    <mergeCell ref="F6:H6"/>
    <mergeCell ref="I6:K6"/>
    <mergeCell ref="A5:A7"/>
    <mergeCell ref="B5:B7"/>
    <mergeCell ref="C5:E6"/>
    <mergeCell ref="F5:K5"/>
    <mergeCell ref="F2:K2"/>
  </mergeCells>
  <phoneticPr fontId="3" type="noConversion"/>
  <pageMargins left="0.78740157480314965" right="0.39370078740157483" top="0.59055118110236227" bottom="0.59055118110236227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2015-04-27T13:44:57Z</dcterms:modified>
</cp:coreProperties>
</file>